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65-24 - Eventual Aquis. de Mat. de Construção, Instal. e Ferramentas - SMOTSP\"/>
    </mc:Choice>
  </mc:AlternateContent>
  <xr:revisionPtr revIDLastSave="0" documentId="13_ncr:1_{07B97BA0-792B-4F8F-90B6-98C1FE5F01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Preços'!$A$11:$G$116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7" i="1"/>
  <c r="G18" i="1"/>
  <c r="G19" i="1"/>
  <c r="F112" i="1" l="1"/>
  <c r="A113" i="1"/>
  <c r="A114" i="1"/>
  <c r="A115" i="1"/>
  <c r="A116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<sst xmlns="http://schemas.openxmlformats.org/spreadsheetml/2006/main" count="247" uniqueCount="153">
  <si>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</si>
  <si>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</si>
  <si>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</si>
  <si>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</si>
  <si>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</si>
  <si>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</si>
  <si>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</si>
  <si>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</si>
  <si>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</si>
  <si>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</si>
  <si>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</si>
  <si>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</si>
  <si>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</si>
  <si>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</si>
  <si>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</si>
  <si>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</si>
  <si>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</si>
  <si>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</si>
  <si>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</si>
  <si>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</si>
  <si>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</si>
  <si>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</si>
  <si>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</si>
  <si>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</si>
  <si>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</si>
  <si>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</si>
  <si>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</si>
  <si>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</si>
  <si>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</si>
  <si>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</si>
  <si>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</si>
  <si>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</si>
  <si>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</si>
  <si>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</si>
  <si>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</si>
  <si>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</si>
  <si>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</si>
  <si>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</si>
  <si>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</si>
  <si>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</si>
  <si>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Secr de Obras</t>
  </si>
  <si>
    <t>PREGÃO ELETRÔNICO Nº 065/2024</t>
  </si>
  <si>
    <t>PROCESSO ADMINISTRATIVO N° 2924/2024 de 07/08/2024</t>
  </si>
  <si>
    <t>EVENTUAL AQUISIÇÃO DE MATERIAL DE CONSTRUÇÃO, INSTALAÇÃO E FERRAMENTAS - SRP</t>
  </si>
  <si>
    <t>1601.1545100532.118-3390.30.00-17040000</t>
  </si>
  <si>
    <t>O objeto será realizado junto à Secretaria obedecendo ao detalhamento na íntegra do Termo de Referência.</t>
  </si>
  <si>
    <t>O pagamento do objeto de que trata o PREGÃO ELETRÔNICO 065/2024, será efetuado pela Tesouraria da Prefeitura Municipal de Sumidouro.</t>
  </si>
  <si>
    <t>Broxa retangular para pintura</t>
  </si>
  <si>
    <t xml:space="preserve">Pincel 4" para pintura </t>
  </si>
  <si>
    <t xml:space="preserve">Pincel 3" para pintura </t>
  </si>
  <si>
    <t xml:space="preserve">Pincel 2" para pintura </t>
  </si>
  <si>
    <t xml:space="preserve">Pincel 1" para pintura </t>
  </si>
  <si>
    <t xml:space="preserve">Bandeja de pintura </t>
  </si>
  <si>
    <t>Rolo de pintura de espuma 23cm</t>
  </si>
  <si>
    <t>Rolo de pintura de espuma 15cm</t>
  </si>
  <si>
    <t>Rolo de pintura de espuma 09cm</t>
  </si>
  <si>
    <t>Cabo prolongador extensor para rolo de pintura 3 M</t>
  </si>
  <si>
    <t>Cal para pintura com fixador (saco de 8 kg)</t>
  </si>
  <si>
    <t>Sacos</t>
  </si>
  <si>
    <t xml:space="preserve">Lata de tinta branca acrílico premium plus (lata 18 lts) </t>
  </si>
  <si>
    <t xml:space="preserve">Lata de tinta azul acrílico premium plus (lata 18 lts) </t>
  </si>
  <si>
    <t xml:space="preserve">Lata de tinta amarela (demarcação) acrílico premium plus (lata 18 lts) </t>
  </si>
  <si>
    <t xml:space="preserve">Lata de tinta esmalte sintético premium plus secagem rápida a base d'água branca (lata 3,6 lts) </t>
  </si>
  <si>
    <t xml:space="preserve">Lata de tinta esmalte sintético premium plus secagem rápida a base d'água azul (lata 3,6 lts) </t>
  </si>
  <si>
    <t xml:space="preserve">Lata de tinta cinza chumbo acrílico premium plus (ultra resistência  ao trafego (lata 18 lts) </t>
  </si>
  <si>
    <t xml:space="preserve">Cal virgem ( Saco 20 kg ) </t>
  </si>
  <si>
    <t xml:space="preserve">Lata de thinner premium (Lata de 5 lts) </t>
  </si>
  <si>
    <t xml:space="preserve">Tubo de esgoto PVC BRANCO 200mm( vara de 6 metros) </t>
  </si>
  <si>
    <t xml:space="preserve">Tubo de esgoto PVC BRANCO 150mm( vara de 6 metros) </t>
  </si>
  <si>
    <t xml:space="preserve">Tubo de esgoto PVC BRANCO 100mm( vara de 6 metros) </t>
  </si>
  <si>
    <t xml:space="preserve">Tubo de esgoto PVC BRANCO 75mm( vara de 6 metros) </t>
  </si>
  <si>
    <t xml:space="preserve">Tubo de esgoto PVC BRANCO 50mm( vara de 6 metros) </t>
  </si>
  <si>
    <t xml:space="preserve">Tubo de esgoto PVC BRANCO 40mm( vara de 6 metros) </t>
  </si>
  <si>
    <t xml:space="preserve">Tubo de cano PVC MARROM soldável 60mm( vara de 6 metros) </t>
  </si>
  <si>
    <t xml:space="preserve">Tubo de cano PVC MARROM soldável 50mm( vara de 6 metros) </t>
  </si>
  <si>
    <t xml:space="preserve">Tubo de cano PVC MARROM soldável 40mm( vara de 6 metros) </t>
  </si>
  <si>
    <t xml:space="preserve">Tubo de cano PVC MARROM soldável 32mm( vara de 6 metros) </t>
  </si>
  <si>
    <t xml:space="preserve">Tubo de cano PVC MARROM soldável 25mm( vara de 6 metros) </t>
  </si>
  <si>
    <t xml:space="preserve">Tubo de cano PVC MARROM soldável 20mm( vara de 6 metros) </t>
  </si>
  <si>
    <t>Te de PVC de esgoto BRANCO 150mm</t>
  </si>
  <si>
    <t>Te de PVC de esgoto BRANCO 150mm com redução para 100mm</t>
  </si>
  <si>
    <t>Te de PVC de esgoto BRANCO 100mm</t>
  </si>
  <si>
    <t>Te de PVC de esgoto BRANCO 100mm com redução para 50mm</t>
  </si>
  <si>
    <t xml:space="preserve">Joelho PVC BRANCO esgoto 200mm </t>
  </si>
  <si>
    <t xml:space="preserve">Joelho PVC BRANCO esgoto 150mm </t>
  </si>
  <si>
    <t xml:space="preserve">Joelho PVC BRANCO esgoto 100mm </t>
  </si>
  <si>
    <t xml:space="preserve">Joelho PVC BRANCO esgoto 75mm </t>
  </si>
  <si>
    <t xml:space="preserve">Joelho PVC BRANCO esgoto 50mm </t>
  </si>
  <si>
    <t xml:space="preserve">Junção Y PVC BRANCO esgoto 150mm </t>
  </si>
  <si>
    <t xml:space="preserve">Junção Y PVC BRANCO esgoto 100mm </t>
  </si>
  <si>
    <t>Luva PVC BRANCO para esgoto 150mm</t>
  </si>
  <si>
    <t>Luva PVC BRANCO para esgoto 100mm</t>
  </si>
  <si>
    <t xml:space="preserve">Vergalhão aço nervurado barra de ferro 5/8" (vara com 12 M) </t>
  </si>
  <si>
    <t xml:space="preserve">Vergalhão aço nervurado barra de ferro 1/2" (vara com 12 M) </t>
  </si>
  <si>
    <t xml:space="preserve">Vergalhão aço nervurado barra de ferro 3/8" (vara com 12 M) </t>
  </si>
  <si>
    <t xml:space="preserve">Vergalhão aço nervurado barra de ferro 5/16" (vara com 12 M) </t>
  </si>
  <si>
    <t xml:space="preserve">Vergalhão aço nervurado barra de ferro 1/4" (vara com 12 M) </t>
  </si>
  <si>
    <t xml:space="preserve">Vergalhão aço nervurado barra de ferro 3/16" (vara com 12 M) </t>
  </si>
  <si>
    <t xml:space="preserve">Vergalhão aço nervurado barra de ferro 5/32" (vara com 12 M) </t>
  </si>
  <si>
    <t>Arame queimado</t>
  </si>
  <si>
    <t xml:space="preserve">Prego galvanizado com cabeça (19x36) </t>
  </si>
  <si>
    <t xml:space="preserve">Prego galvanizado com cabeça (17x27) </t>
  </si>
  <si>
    <t>Prego galvanizado com cabeça (17x27) duas cabeças</t>
  </si>
  <si>
    <t xml:space="preserve">Prego galvanizado com cabeça (17x21) </t>
  </si>
  <si>
    <t xml:space="preserve">Prego galvanizado com cabeça (15x15) </t>
  </si>
  <si>
    <t xml:space="preserve">Prego galvanizado com cabeça (12x12) </t>
  </si>
  <si>
    <t xml:space="preserve">Caibro de Madeira eucalipto 4cm X 7cm </t>
  </si>
  <si>
    <t>Cinta Fita com catraca 40 Toneladas (5 metros cada)</t>
  </si>
  <si>
    <t>Cinta Fita sem catraca 5 Toneladas (7 metros cada)</t>
  </si>
  <si>
    <t>Lâmina serra manual flexível</t>
  </si>
  <si>
    <t>Serrote profissional 18"</t>
  </si>
  <si>
    <t>Martelo unha cabeça 27mm com cabo de fibra</t>
  </si>
  <si>
    <t xml:space="preserve">Colher de pedreiro </t>
  </si>
  <si>
    <t>Prumo de pedreiro</t>
  </si>
  <si>
    <t xml:space="preserve">Nível de pedreiro de alumínio 40cm </t>
  </si>
  <si>
    <t>Desempenadeira de madeira 17x30cm</t>
  </si>
  <si>
    <t xml:space="preserve">Desempenadeira com espuma 17x30cm </t>
  </si>
  <si>
    <t xml:space="preserve">Desempenadeira emborrachada com rebo 17x30cm </t>
  </si>
  <si>
    <t>Disco de corte em aço inox 4,5"</t>
  </si>
  <si>
    <t>Disco de corte para madeira 4,5"</t>
  </si>
  <si>
    <t>Disco de serra circular (7,1/4x24) dentes</t>
  </si>
  <si>
    <t>Disco de serra policorte 14" (ferro)</t>
  </si>
  <si>
    <t>Disco de serra policorte 14" (madeira)</t>
  </si>
  <si>
    <t>Machado com cabo</t>
  </si>
  <si>
    <t>Foice roçadeira aberta com cabo fino</t>
  </si>
  <si>
    <t>Enxada aço larga 25cm com cabo fino de madeira</t>
  </si>
  <si>
    <t xml:space="preserve">Enxadão aço 15cm largura com cabo fino </t>
  </si>
  <si>
    <t>Marreta oitavada ferro com cabo de madeira grande 8kg</t>
  </si>
  <si>
    <t>Marreta oitavada ferro com cabo de madeira pequeno 2kg</t>
  </si>
  <si>
    <t>Carrinho de mão reforçado profissional metálica com roda completo 60lts</t>
  </si>
  <si>
    <t>Balde de pedreiro para concreto reforçado 12 lts</t>
  </si>
  <si>
    <t>Peneira aro de madeira 60cm</t>
  </si>
  <si>
    <t>Bloco de concreto com fundo 14 x19 x 39</t>
  </si>
  <si>
    <t>Vassoura tipo gari de primeira qualidade, piaçava medindo 16 cm altura, base de madeira medindo 40 cm, cabo de madeira de primeira qualidade medindo 1 mt e 20 cm</t>
  </si>
  <si>
    <t xml:space="preserve">Tábua de Madeira de pino 30cmx2,5cmx3m </t>
  </si>
  <si>
    <t>Ripão de madeira de eucalipto 3m 5x2.5cm</t>
  </si>
  <si>
    <t xml:space="preserve">TIJOLOS de barro 19x29x9 </t>
  </si>
  <si>
    <t>Cimento CP I saco 50kg</t>
  </si>
  <si>
    <t xml:space="preserve">Areia Lavada </t>
  </si>
  <si>
    <t xml:space="preserve">Argamassa </t>
  </si>
  <si>
    <t xml:space="preserve">Rejunte 5kg </t>
  </si>
  <si>
    <t>Pedra nº 1</t>
  </si>
  <si>
    <t>Piso 30X30 cerâmico grau de resistência PEI 5</t>
  </si>
  <si>
    <t xml:space="preserve">Bica Corrida </t>
  </si>
  <si>
    <t>Pedra nº0</t>
  </si>
  <si>
    <t xml:space="preserve">Pedra n3 </t>
  </si>
  <si>
    <t>M²</t>
  </si>
  <si>
    <t>M³</t>
  </si>
  <si>
    <t>M</t>
  </si>
  <si>
    <t>KG</t>
  </si>
  <si>
    <t>UNID</t>
  </si>
  <si>
    <t>Lata</t>
  </si>
  <si>
    <t>Abertura das Propostas: 15/10/2024,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</si>
</sst>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234429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2257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2924/24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16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7109375" style="1" bestFit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59" t="s">
        <v>37</v>
      </c>
      <c r="B2" s="59"/>
      <c r="C2" s="59"/>
      <c r="D2" s="59"/>
      <c r="E2" s="59"/>
      <c r="F2" s="59"/>
      <c r="G2" s="59"/>
    </row>
    <row r="3" spans="1:11" x14ac:dyDescent="0.2">
      <c r="A3" s="59" t="str">
        <f>UPPER(Dados!B1&amp;"  -  "&amp;Dados!B4)</f>
        <v>PREGÃO ELETRÔNICO Nº 065/2024  -  ABERTURA DAS PROPOSTAS: 15/10/2024, ÀS 09:00HS</v>
      </c>
      <c r="B3" s="59"/>
      <c r="C3" s="59"/>
      <c r="D3" s="59"/>
      <c r="E3" s="59"/>
      <c r="F3" s="59"/>
      <c r="G3" s="59"/>
    </row>
    <row r="4" spans="1:11" x14ac:dyDescent="0.2">
      <c r="A4" s="60" t="str">
        <f>Dados!B3</f>
        <v>EVENTUAL AQUISIÇÃO DE MATERIAL DE CONSTRUÇÃO, INSTALAÇÃO E FERRAMENTAS - SRP</v>
      </c>
      <c r="B4" s="60"/>
      <c r="C4" s="60"/>
      <c r="D4" s="60"/>
      <c r="E4" s="60"/>
      <c r="F4" s="60"/>
      <c r="G4" s="60"/>
    </row>
    <row r="5" spans="1:11" x14ac:dyDescent="0.2">
      <c r="A5" s="59" t="str">
        <f>Dados!B2</f>
        <v>PROCESSO ADMINISTRATIVO N° 2924/2024 de 07/08/2024</v>
      </c>
      <c r="B5" s="59"/>
      <c r="C5" s="59"/>
      <c r="D5" s="59"/>
      <c r="E5" s="59"/>
      <c r="F5" s="59"/>
      <c r="G5" s="59"/>
    </row>
    <row r="6" spans="1:11" x14ac:dyDescent="0.2">
      <c r="A6" s="46" t="str">
        <f>Dados!B7</f>
        <v>MENOR PREÇO POR ITEM</v>
      </c>
      <c r="B6" s="46"/>
      <c r="C6" s="57" t="s">
        <v>28</v>
      </c>
      <c r="D6" s="57"/>
      <c r="E6" s="58">
        <f>Dados!B8</f>
        <v>1295744.33</v>
      </c>
      <c r="F6" s="58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5" t="s">
        <v>2</v>
      </c>
      <c r="B10" s="52"/>
      <c r="C10" s="26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11.25" x14ac:dyDescent="0.2">
      <c r="A13" s="33">
        <v>1</v>
      </c>
      <c r="B13" s="31" t="s">
        <v>47</v>
      </c>
      <c r="C13" s="34" t="s">
        <v>150</v>
      </c>
      <c r="D13" s="43">
        <v>100</v>
      </c>
      <c r="E13" s="45">
        <v>6.49</v>
      </c>
      <c r="F13" s="55"/>
      <c r="G13" s="35" t="str">
        <f>IF(F13="","",IF(ISTEXT(F13),"NC",F13*D13))</f>
        <v/>
      </c>
      <c r="H13" s="39"/>
      <c r="K13" s="7"/>
    </row>
    <row r="14" spans="1:11" s="8" customFormat="1" ht="11.25" x14ac:dyDescent="0.2">
      <c r="A14" s="33">
        <v>2</v>
      </c>
      <c r="B14" s="31" t="s">
        <v>48</v>
      </c>
      <c r="C14" s="34" t="s">
        <v>150</v>
      </c>
      <c r="D14" s="43">
        <v>50</v>
      </c>
      <c r="E14" s="45">
        <v>9.2100000000000009</v>
      </c>
      <c r="F14" s="55"/>
      <c r="G14" s="35" t="str">
        <f t="shared" ref="G14:G19" si="0">IF(F14="","",IF(ISTEXT(F14),"NC",F14*D14))</f>
        <v/>
      </c>
      <c r="H14" s="39"/>
      <c r="K14" s="7"/>
    </row>
    <row r="15" spans="1:11" s="8" customFormat="1" ht="11.25" x14ac:dyDescent="0.2">
      <c r="A15" s="33">
        <v>3</v>
      </c>
      <c r="B15" s="31" t="s">
        <v>49</v>
      </c>
      <c r="C15" s="34" t="s">
        <v>150</v>
      </c>
      <c r="D15" s="43">
        <v>50</v>
      </c>
      <c r="E15" s="45">
        <v>8.49</v>
      </c>
      <c r="F15" s="55"/>
      <c r="G15" s="35" t="str">
        <f t="shared" si="0"/>
        <v/>
      </c>
      <c r="H15" s="39"/>
      <c r="K15" s="7"/>
    </row>
    <row r="16" spans="1:11" s="8" customFormat="1" ht="11.25" x14ac:dyDescent="0.2">
      <c r="A16" s="33">
        <v>4</v>
      </c>
      <c r="B16" s="31" t="s">
        <v>50</v>
      </c>
      <c r="C16" s="34" t="s">
        <v>150</v>
      </c>
      <c r="D16" s="43">
        <v>50</v>
      </c>
      <c r="E16" s="45">
        <v>4.18</v>
      </c>
      <c r="F16" s="55"/>
      <c r="G16" s="35" t="str">
        <f t="shared" si="0"/>
        <v/>
      </c>
      <c r="H16" s="39"/>
      <c r="K16" s="7"/>
    </row>
    <row r="17" spans="1:11" s="8" customFormat="1" ht="11.25" x14ac:dyDescent="0.2">
      <c r="A17" s="33">
        <v>5</v>
      </c>
      <c r="B17" s="31" t="s">
        <v>51</v>
      </c>
      <c r="C17" s="34" t="s">
        <v>150</v>
      </c>
      <c r="D17" s="43">
        <v>50</v>
      </c>
      <c r="E17" s="45">
        <v>5.34</v>
      </c>
      <c r="F17" s="55"/>
      <c r="G17" s="35" t="str">
        <f t="shared" si="0"/>
        <v/>
      </c>
      <c r="H17" s="39"/>
      <c r="K17" s="7"/>
    </row>
    <row r="18" spans="1:11" s="8" customFormat="1" ht="11.25" x14ac:dyDescent="0.2">
      <c r="A18" s="33">
        <v>6</v>
      </c>
      <c r="B18" s="31" t="s">
        <v>52</v>
      </c>
      <c r="C18" s="34" t="s">
        <v>150</v>
      </c>
      <c r="D18" s="43">
        <v>50</v>
      </c>
      <c r="E18" s="45">
        <v>7.72</v>
      </c>
      <c r="F18" s="55"/>
      <c r="G18" s="35" t="str">
        <f t="shared" si="0"/>
        <v/>
      </c>
      <c r="H18" s="39"/>
      <c r="K18" s="7"/>
    </row>
    <row r="19" spans="1:11" s="8" customFormat="1" ht="11.25" x14ac:dyDescent="0.2">
      <c r="A19" s="33">
        <v>7</v>
      </c>
      <c r="B19" s="31" t="s">
        <v>53</v>
      </c>
      <c r="C19" s="34" t="s">
        <v>150</v>
      </c>
      <c r="D19" s="43">
        <v>50</v>
      </c>
      <c r="E19" s="45">
        <v>13.87</v>
      </c>
      <c r="F19" s="55"/>
      <c r="G19" s="35" t="str">
        <f t="shared" si="0"/>
        <v/>
      </c>
      <c r="H19" s="39"/>
      <c r="K19" s="7"/>
    </row>
    <row r="20" spans="1:11" s="8" customFormat="1" ht="11.25" x14ac:dyDescent="0.2">
      <c r="A20" s="33">
        <v>8</v>
      </c>
      <c r="B20" s="31" t="s">
        <v>54</v>
      </c>
      <c r="C20" s="34" t="s">
        <v>150</v>
      </c>
      <c r="D20" s="43">
        <v>50</v>
      </c>
      <c r="E20" s="45">
        <v>6.62</v>
      </c>
      <c r="F20" s="55"/>
      <c r="G20" s="35" t="str">
        <f>IF(F20="","",IF(ISTEXT(F20),"NC",F20*D20))</f>
        <v/>
      </c>
      <c r="H20" s="39"/>
      <c r="K20" s="7"/>
    </row>
    <row r="21" spans="1:11" s="8" customFormat="1" ht="11.25" x14ac:dyDescent="0.2">
      <c r="A21" s="33">
        <v>9</v>
      </c>
      <c r="B21" s="31" t="s">
        <v>55</v>
      </c>
      <c r="C21" s="34" t="s">
        <v>150</v>
      </c>
      <c r="D21" s="43">
        <v>50</v>
      </c>
      <c r="E21" s="45">
        <v>4.22</v>
      </c>
      <c r="F21" s="55"/>
      <c r="G21" s="35" t="str">
        <f t="shared" ref="G21:G26" si="1">IF(F21="","",IF(ISTEXT(F21),"NC",F21*D21))</f>
        <v/>
      </c>
      <c r="H21" s="39"/>
      <c r="K21" s="7"/>
    </row>
    <row r="22" spans="1:11" s="8" customFormat="1" ht="11.25" x14ac:dyDescent="0.2">
      <c r="A22" s="33">
        <v>10</v>
      </c>
      <c r="B22" s="31" t="s">
        <v>56</v>
      </c>
      <c r="C22" s="34" t="s">
        <v>150</v>
      </c>
      <c r="D22" s="43">
        <v>20</v>
      </c>
      <c r="E22" s="45">
        <v>30.2</v>
      </c>
      <c r="F22" s="55"/>
      <c r="G22" s="35" t="str">
        <f t="shared" si="1"/>
        <v/>
      </c>
      <c r="H22" s="39"/>
      <c r="K22" s="7"/>
    </row>
    <row r="23" spans="1:11" s="8" customFormat="1" ht="11.25" x14ac:dyDescent="0.2">
      <c r="A23" s="33">
        <v>11</v>
      </c>
      <c r="B23" s="31" t="s">
        <v>57</v>
      </c>
      <c r="C23" s="34" t="s">
        <v>58</v>
      </c>
      <c r="D23" s="43">
        <v>400</v>
      </c>
      <c r="E23" s="45">
        <v>13.67</v>
      </c>
      <c r="F23" s="55"/>
      <c r="G23" s="35" t="str">
        <f t="shared" si="1"/>
        <v/>
      </c>
      <c r="H23" s="39"/>
      <c r="K23" s="7"/>
    </row>
    <row r="24" spans="1:11" s="8" customFormat="1" ht="11.25" x14ac:dyDescent="0.2">
      <c r="A24" s="33">
        <v>12</v>
      </c>
      <c r="B24" s="31" t="s">
        <v>59</v>
      </c>
      <c r="C24" s="34" t="s">
        <v>151</v>
      </c>
      <c r="D24" s="43">
        <v>154</v>
      </c>
      <c r="E24" s="45">
        <v>274.05</v>
      </c>
      <c r="F24" s="55"/>
      <c r="G24" s="35" t="str">
        <f t="shared" si="1"/>
        <v/>
      </c>
      <c r="H24" s="39"/>
      <c r="K24" s="7"/>
    </row>
    <row r="25" spans="1:11" s="8" customFormat="1" ht="11.25" x14ac:dyDescent="0.2">
      <c r="A25" s="33">
        <v>13</v>
      </c>
      <c r="B25" s="31" t="s">
        <v>60</v>
      </c>
      <c r="C25" s="34" t="s">
        <v>151</v>
      </c>
      <c r="D25" s="43">
        <v>150</v>
      </c>
      <c r="E25" s="45">
        <v>290.68</v>
      </c>
      <c r="F25" s="55"/>
      <c r="G25" s="35" t="str">
        <f t="shared" si="1"/>
        <v/>
      </c>
      <c r="H25" s="39"/>
      <c r="K25" s="7"/>
    </row>
    <row r="26" spans="1:11" s="8" customFormat="1" ht="11.25" x14ac:dyDescent="0.2">
      <c r="A26" s="33">
        <v>14</v>
      </c>
      <c r="B26" s="31" t="s">
        <v>61</v>
      </c>
      <c r="C26" s="34" t="s">
        <v>151</v>
      </c>
      <c r="D26" s="43">
        <v>150</v>
      </c>
      <c r="E26" s="45">
        <v>299.67</v>
      </c>
      <c r="F26" s="55"/>
      <c r="G26" s="35" t="str">
        <f t="shared" si="1"/>
        <v/>
      </c>
      <c r="H26" s="39"/>
      <c r="K26" s="7"/>
    </row>
    <row r="27" spans="1:11" s="8" customFormat="1" ht="22.5" x14ac:dyDescent="0.2">
      <c r="A27" s="33">
        <v>15</v>
      </c>
      <c r="B27" s="31" t="s">
        <v>62</v>
      </c>
      <c r="C27" s="34" t="s">
        <v>151</v>
      </c>
      <c r="D27" s="43">
        <v>50</v>
      </c>
      <c r="E27" s="45">
        <v>92.96</v>
      </c>
      <c r="F27" s="55"/>
      <c r="G27" s="35" t="str">
        <f>IF(F27="","",IF(ISTEXT(F27),"NC",F27*D27))</f>
        <v/>
      </c>
      <c r="H27" s="39"/>
      <c r="K27" s="7"/>
    </row>
    <row r="28" spans="1:11" s="8" customFormat="1" ht="22.5" x14ac:dyDescent="0.2">
      <c r="A28" s="33">
        <v>16</v>
      </c>
      <c r="B28" s="31" t="s">
        <v>63</v>
      </c>
      <c r="C28" s="34" t="s">
        <v>151</v>
      </c>
      <c r="D28" s="43">
        <v>70</v>
      </c>
      <c r="E28" s="45">
        <v>98.96</v>
      </c>
      <c r="F28" s="55"/>
      <c r="G28" s="35" t="str">
        <f t="shared" ref="G28:G33" si="2">IF(F28="","",IF(ISTEXT(F28),"NC",F28*D28))</f>
        <v/>
      </c>
      <c r="H28" s="39"/>
      <c r="K28" s="7"/>
    </row>
    <row r="29" spans="1:11" s="8" customFormat="1" ht="22.5" x14ac:dyDescent="0.2">
      <c r="A29" s="33">
        <v>17</v>
      </c>
      <c r="B29" s="31" t="s">
        <v>64</v>
      </c>
      <c r="C29" s="34" t="s">
        <v>151</v>
      </c>
      <c r="D29" s="43">
        <v>100</v>
      </c>
      <c r="E29" s="45">
        <v>96.48</v>
      </c>
      <c r="F29" s="55"/>
      <c r="G29" s="35" t="str">
        <f t="shared" si="2"/>
        <v/>
      </c>
      <c r="H29" s="39"/>
      <c r="K29" s="7"/>
    </row>
    <row r="30" spans="1:11" s="8" customFormat="1" ht="11.25" x14ac:dyDescent="0.2">
      <c r="A30" s="33">
        <v>18</v>
      </c>
      <c r="B30" s="31" t="s">
        <v>65</v>
      </c>
      <c r="C30" s="34" t="s">
        <v>58</v>
      </c>
      <c r="D30" s="43">
        <v>300</v>
      </c>
      <c r="E30" s="45">
        <v>18.899999999999999</v>
      </c>
      <c r="F30" s="55"/>
      <c r="G30" s="35" t="str">
        <f t="shared" si="2"/>
        <v/>
      </c>
      <c r="H30" s="39"/>
      <c r="K30" s="7"/>
    </row>
    <row r="31" spans="1:11" s="8" customFormat="1" ht="11.25" x14ac:dyDescent="0.2">
      <c r="A31" s="33">
        <v>19</v>
      </c>
      <c r="B31" s="31" t="s">
        <v>66</v>
      </c>
      <c r="C31" s="34" t="s">
        <v>151</v>
      </c>
      <c r="D31" s="43">
        <v>50</v>
      </c>
      <c r="E31" s="45">
        <v>76.45</v>
      </c>
      <c r="F31" s="55"/>
      <c r="G31" s="35" t="str">
        <f t="shared" si="2"/>
        <v/>
      </c>
      <c r="H31" s="39"/>
      <c r="K31" s="7"/>
    </row>
    <row r="32" spans="1:11" s="8" customFormat="1" ht="11.25" x14ac:dyDescent="0.2">
      <c r="A32" s="33">
        <v>20</v>
      </c>
      <c r="B32" s="31" t="s">
        <v>67</v>
      </c>
      <c r="C32" s="34" t="s">
        <v>150</v>
      </c>
      <c r="D32" s="43">
        <v>100</v>
      </c>
      <c r="E32" s="45">
        <v>200.73</v>
      </c>
      <c r="F32" s="55"/>
      <c r="G32" s="35" t="str">
        <f t="shared" si="2"/>
        <v/>
      </c>
      <c r="H32" s="39"/>
      <c r="K32" s="7"/>
    </row>
    <row r="33" spans="1:11" s="8" customFormat="1" ht="11.25" x14ac:dyDescent="0.2">
      <c r="A33" s="33">
        <v>21</v>
      </c>
      <c r="B33" s="31" t="s">
        <v>68</v>
      </c>
      <c r="C33" s="34" t="s">
        <v>150</v>
      </c>
      <c r="D33" s="43">
        <v>100</v>
      </c>
      <c r="E33" s="45">
        <v>157.30000000000001</v>
      </c>
      <c r="F33" s="55"/>
      <c r="G33" s="35" t="str">
        <f t="shared" si="2"/>
        <v/>
      </c>
      <c r="H33" s="39"/>
      <c r="K33" s="7"/>
    </row>
    <row r="34" spans="1:11" s="8" customFormat="1" ht="11.25" x14ac:dyDescent="0.2">
      <c r="A34" s="33">
        <v>22</v>
      </c>
      <c r="B34" s="31" t="s">
        <v>69</v>
      </c>
      <c r="C34" s="34" t="s">
        <v>150</v>
      </c>
      <c r="D34" s="43">
        <v>150</v>
      </c>
      <c r="E34" s="45">
        <v>80.14</v>
      </c>
      <c r="F34" s="55"/>
      <c r="G34" s="35" t="str">
        <f>IF(F34="","",IF(ISTEXT(F34),"NC",F34*D34))</f>
        <v/>
      </c>
      <c r="H34" s="39"/>
      <c r="K34" s="7"/>
    </row>
    <row r="35" spans="1:11" s="8" customFormat="1" ht="11.25" x14ac:dyDescent="0.2">
      <c r="A35" s="33">
        <v>23</v>
      </c>
      <c r="B35" s="31" t="s">
        <v>70</v>
      </c>
      <c r="C35" s="34" t="s">
        <v>150</v>
      </c>
      <c r="D35" s="43">
        <v>50</v>
      </c>
      <c r="E35" s="45">
        <v>73.510000000000005</v>
      </c>
      <c r="F35" s="55"/>
      <c r="G35" s="35" t="str">
        <f t="shared" ref="G35:G40" si="3">IF(F35="","",IF(ISTEXT(F35),"NC",F35*D35))</f>
        <v/>
      </c>
      <c r="H35" s="39"/>
      <c r="K35" s="7"/>
    </row>
    <row r="36" spans="1:11" s="8" customFormat="1" ht="11.25" x14ac:dyDescent="0.2">
      <c r="A36" s="33">
        <v>24</v>
      </c>
      <c r="B36" s="31" t="s">
        <v>71</v>
      </c>
      <c r="C36" s="34" t="s">
        <v>150</v>
      </c>
      <c r="D36" s="43">
        <v>50</v>
      </c>
      <c r="E36" s="45">
        <v>45.57</v>
      </c>
      <c r="F36" s="55"/>
      <c r="G36" s="35" t="str">
        <f t="shared" si="3"/>
        <v/>
      </c>
      <c r="H36" s="39"/>
      <c r="K36" s="7"/>
    </row>
    <row r="37" spans="1:11" s="8" customFormat="1" ht="11.25" x14ac:dyDescent="0.2">
      <c r="A37" s="33">
        <v>25</v>
      </c>
      <c r="B37" s="31" t="s">
        <v>72</v>
      </c>
      <c r="C37" s="34" t="s">
        <v>150</v>
      </c>
      <c r="D37" s="43">
        <v>50</v>
      </c>
      <c r="E37" s="45">
        <v>32.78</v>
      </c>
      <c r="F37" s="55"/>
      <c r="G37" s="35" t="str">
        <f t="shared" si="3"/>
        <v/>
      </c>
      <c r="H37" s="39"/>
      <c r="K37" s="7"/>
    </row>
    <row r="38" spans="1:11" s="8" customFormat="1" ht="11.25" x14ac:dyDescent="0.2">
      <c r="A38" s="33">
        <v>26</v>
      </c>
      <c r="B38" s="31" t="s">
        <v>73</v>
      </c>
      <c r="C38" s="34" t="s">
        <v>150</v>
      </c>
      <c r="D38" s="43">
        <v>20</v>
      </c>
      <c r="E38" s="45">
        <v>148.49</v>
      </c>
      <c r="F38" s="55"/>
      <c r="G38" s="35" t="str">
        <f t="shared" si="3"/>
        <v/>
      </c>
      <c r="H38" s="39"/>
      <c r="K38" s="7"/>
    </row>
    <row r="39" spans="1:11" s="8" customFormat="1" ht="11.25" x14ac:dyDescent="0.2">
      <c r="A39" s="33">
        <v>27</v>
      </c>
      <c r="B39" s="31" t="s">
        <v>74</v>
      </c>
      <c r="C39" s="34" t="s">
        <v>150</v>
      </c>
      <c r="D39" s="43">
        <v>20</v>
      </c>
      <c r="E39" s="45">
        <v>66.680000000000007</v>
      </c>
      <c r="F39" s="55"/>
      <c r="G39" s="35" t="str">
        <f t="shared" si="3"/>
        <v/>
      </c>
      <c r="H39" s="39"/>
      <c r="K39" s="7"/>
    </row>
    <row r="40" spans="1:11" s="8" customFormat="1" ht="11.25" x14ac:dyDescent="0.2">
      <c r="A40" s="33">
        <v>28</v>
      </c>
      <c r="B40" s="31" t="s">
        <v>75</v>
      </c>
      <c r="C40" s="34" t="s">
        <v>150</v>
      </c>
      <c r="D40" s="43">
        <v>20</v>
      </c>
      <c r="E40" s="45">
        <v>87.62</v>
      </c>
      <c r="F40" s="55"/>
      <c r="G40" s="35" t="str">
        <f t="shared" si="3"/>
        <v/>
      </c>
      <c r="H40" s="39"/>
      <c r="K40" s="7"/>
    </row>
    <row r="41" spans="1:11" s="8" customFormat="1" ht="11.25" x14ac:dyDescent="0.2">
      <c r="A41" s="33">
        <v>29</v>
      </c>
      <c r="B41" s="31" t="s">
        <v>76</v>
      </c>
      <c r="C41" s="34" t="s">
        <v>150</v>
      </c>
      <c r="D41" s="43">
        <v>20</v>
      </c>
      <c r="E41" s="45">
        <v>47.98</v>
      </c>
      <c r="F41" s="55"/>
      <c r="G41" s="35" t="str">
        <f>IF(F41="","",IF(ISTEXT(F41),"NC",F41*D41))</f>
        <v/>
      </c>
      <c r="H41" s="39"/>
      <c r="K41" s="7"/>
    </row>
    <row r="42" spans="1:11" s="8" customFormat="1" ht="11.25" x14ac:dyDescent="0.2">
      <c r="A42" s="33">
        <v>30</v>
      </c>
      <c r="B42" s="31" t="s">
        <v>77</v>
      </c>
      <c r="C42" s="34" t="s">
        <v>150</v>
      </c>
      <c r="D42" s="43">
        <v>20</v>
      </c>
      <c r="E42" s="45">
        <v>20.13</v>
      </c>
      <c r="F42" s="55"/>
      <c r="G42" s="35" t="str">
        <f t="shared" ref="G42:G47" si="4">IF(F42="","",IF(ISTEXT(F42),"NC",F42*D42))</f>
        <v/>
      </c>
      <c r="H42" s="39"/>
      <c r="K42" s="7"/>
    </row>
    <row r="43" spans="1:11" s="8" customFormat="1" ht="11.25" x14ac:dyDescent="0.2">
      <c r="A43" s="33">
        <v>31</v>
      </c>
      <c r="B43" s="31" t="s">
        <v>78</v>
      </c>
      <c r="C43" s="34" t="s">
        <v>150</v>
      </c>
      <c r="D43" s="43">
        <v>20</v>
      </c>
      <c r="E43" s="45">
        <v>17.98</v>
      </c>
      <c r="F43" s="55"/>
      <c r="G43" s="35" t="str">
        <f t="shared" si="4"/>
        <v/>
      </c>
      <c r="H43" s="39"/>
      <c r="K43" s="7"/>
    </row>
    <row r="44" spans="1:11" s="8" customFormat="1" ht="11.25" x14ac:dyDescent="0.2">
      <c r="A44" s="33">
        <v>32</v>
      </c>
      <c r="B44" s="31" t="s">
        <v>79</v>
      </c>
      <c r="C44" s="34" t="s">
        <v>150</v>
      </c>
      <c r="D44" s="43">
        <v>50</v>
      </c>
      <c r="E44" s="45">
        <v>47.96</v>
      </c>
      <c r="F44" s="55"/>
      <c r="G44" s="35" t="str">
        <f t="shared" si="4"/>
        <v/>
      </c>
      <c r="H44" s="39"/>
      <c r="K44" s="7"/>
    </row>
    <row r="45" spans="1:11" s="8" customFormat="1" ht="11.25" x14ac:dyDescent="0.2">
      <c r="A45" s="33">
        <v>33</v>
      </c>
      <c r="B45" s="31" t="s">
        <v>80</v>
      </c>
      <c r="C45" s="34" t="s">
        <v>150</v>
      </c>
      <c r="D45" s="43">
        <v>30</v>
      </c>
      <c r="E45" s="45">
        <v>9.9</v>
      </c>
      <c r="F45" s="55"/>
      <c r="G45" s="35" t="str">
        <f t="shared" si="4"/>
        <v/>
      </c>
      <c r="H45" s="39"/>
      <c r="K45" s="7"/>
    </row>
    <row r="46" spans="1:11" s="8" customFormat="1" ht="11.25" x14ac:dyDescent="0.2">
      <c r="A46" s="33">
        <v>34</v>
      </c>
      <c r="B46" s="31" t="s">
        <v>81</v>
      </c>
      <c r="C46" s="34" t="s">
        <v>150</v>
      </c>
      <c r="D46" s="43">
        <v>50</v>
      </c>
      <c r="E46" s="45">
        <v>17.96</v>
      </c>
      <c r="F46" s="55"/>
      <c r="G46" s="35" t="str">
        <f t="shared" si="4"/>
        <v/>
      </c>
      <c r="H46" s="39"/>
      <c r="K46" s="7"/>
    </row>
    <row r="47" spans="1:11" s="8" customFormat="1" ht="11.25" x14ac:dyDescent="0.2">
      <c r="A47" s="33">
        <v>35</v>
      </c>
      <c r="B47" s="31" t="s">
        <v>82</v>
      </c>
      <c r="C47" s="34" t="s">
        <v>150</v>
      </c>
      <c r="D47" s="43">
        <v>30</v>
      </c>
      <c r="E47" s="45">
        <v>18.54</v>
      </c>
      <c r="F47" s="55"/>
      <c r="G47" s="35" t="str">
        <f t="shared" si="4"/>
        <v/>
      </c>
      <c r="H47" s="39"/>
      <c r="K47" s="7"/>
    </row>
    <row r="48" spans="1:11" s="8" customFormat="1" ht="11.25" x14ac:dyDescent="0.2">
      <c r="A48" s="33">
        <v>36</v>
      </c>
      <c r="B48" s="31" t="s">
        <v>83</v>
      </c>
      <c r="C48" s="34" t="s">
        <v>150</v>
      </c>
      <c r="D48" s="43">
        <v>10</v>
      </c>
      <c r="E48" s="45">
        <v>89.96</v>
      </c>
      <c r="F48" s="55"/>
      <c r="G48" s="35" t="str">
        <f>IF(F48="","",IF(ISTEXT(F48),"NC",F48*D48))</f>
        <v/>
      </c>
      <c r="H48" s="39"/>
      <c r="K48" s="7"/>
    </row>
    <row r="49" spans="1:11" s="8" customFormat="1" ht="11.25" x14ac:dyDescent="0.2">
      <c r="A49" s="33">
        <v>37</v>
      </c>
      <c r="B49" s="31" t="s">
        <v>84</v>
      </c>
      <c r="C49" s="34" t="s">
        <v>150</v>
      </c>
      <c r="D49" s="43">
        <v>100</v>
      </c>
      <c r="E49" s="45">
        <v>33.5</v>
      </c>
      <c r="F49" s="55"/>
      <c r="G49" s="35" t="str">
        <f t="shared" ref="G49:G54" si="5">IF(F49="","",IF(ISTEXT(F49),"NC",F49*D49))</f>
        <v/>
      </c>
      <c r="H49" s="39"/>
      <c r="K49" s="7"/>
    </row>
    <row r="50" spans="1:11" s="8" customFormat="1" ht="11.25" x14ac:dyDescent="0.2">
      <c r="A50" s="33">
        <v>38</v>
      </c>
      <c r="B50" s="31" t="s">
        <v>85</v>
      </c>
      <c r="C50" s="34" t="s">
        <v>150</v>
      </c>
      <c r="D50" s="43">
        <v>100</v>
      </c>
      <c r="E50" s="45">
        <v>8.75</v>
      </c>
      <c r="F50" s="55"/>
      <c r="G50" s="35" t="str">
        <f t="shared" si="5"/>
        <v/>
      </c>
      <c r="H50" s="39"/>
      <c r="K50" s="7"/>
    </row>
    <row r="51" spans="1:11" s="8" customFormat="1" ht="11.25" x14ac:dyDescent="0.2">
      <c r="A51" s="33">
        <v>39</v>
      </c>
      <c r="B51" s="31" t="s">
        <v>86</v>
      </c>
      <c r="C51" s="34" t="s">
        <v>150</v>
      </c>
      <c r="D51" s="43">
        <v>20</v>
      </c>
      <c r="E51" s="45">
        <v>10.51</v>
      </c>
      <c r="F51" s="55"/>
      <c r="G51" s="35" t="str">
        <f t="shared" si="5"/>
        <v/>
      </c>
      <c r="H51" s="39"/>
      <c r="K51" s="7"/>
    </row>
    <row r="52" spans="1:11" s="8" customFormat="1" ht="11.25" x14ac:dyDescent="0.2">
      <c r="A52" s="33">
        <v>40</v>
      </c>
      <c r="B52" s="31" t="s">
        <v>87</v>
      </c>
      <c r="C52" s="34" t="s">
        <v>150</v>
      </c>
      <c r="D52" s="43">
        <v>50</v>
      </c>
      <c r="E52" s="45">
        <v>4.28</v>
      </c>
      <c r="F52" s="55"/>
      <c r="G52" s="35" t="str">
        <f t="shared" si="5"/>
        <v/>
      </c>
      <c r="H52" s="39"/>
      <c r="K52" s="7"/>
    </row>
    <row r="53" spans="1:11" s="8" customFormat="1" ht="11.25" x14ac:dyDescent="0.2">
      <c r="A53" s="33">
        <v>41</v>
      </c>
      <c r="B53" s="31" t="s">
        <v>88</v>
      </c>
      <c r="C53" s="34" t="s">
        <v>150</v>
      </c>
      <c r="D53" s="43">
        <v>30</v>
      </c>
      <c r="E53" s="45">
        <v>73.34</v>
      </c>
      <c r="F53" s="55"/>
      <c r="G53" s="35" t="str">
        <f t="shared" si="5"/>
        <v/>
      </c>
      <c r="H53" s="39"/>
      <c r="K53" s="7"/>
    </row>
    <row r="54" spans="1:11" s="8" customFormat="1" ht="11.25" x14ac:dyDescent="0.2">
      <c r="A54" s="33">
        <v>42</v>
      </c>
      <c r="B54" s="31" t="s">
        <v>89</v>
      </c>
      <c r="C54" s="34" t="s">
        <v>150</v>
      </c>
      <c r="D54" s="43">
        <v>30</v>
      </c>
      <c r="E54" s="45">
        <v>28.81</v>
      </c>
      <c r="F54" s="55"/>
      <c r="G54" s="35" t="str">
        <f t="shared" si="5"/>
        <v/>
      </c>
      <c r="H54" s="39"/>
      <c r="K54" s="7"/>
    </row>
    <row r="55" spans="1:11" s="8" customFormat="1" ht="11.25" x14ac:dyDescent="0.2">
      <c r="A55" s="33">
        <v>43</v>
      </c>
      <c r="B55" s="31" t="s">
        <v>90</v>
      </c>
      <c r="C55" s="34" t="s">
        <v>150</v>
      </c>
      <c r="D55" s="43">
        <v>50</v>
      </c>
      <c r="E55" s="45">
        <v>29.47</v>
      </c>
      <c r="F55" s="55"/>
      <c r="G55" s="35" t="str">
        <f>IF(F55="","",IF(ISTEXT(F55),"NC",F55*D55))</f>
        <v/>
      </c>
      <c r="H55" s="39"/>
      <c r="K55" s="7"/>
    </row>
    <row r="56" spans="1:11" s="8" customFormat="1" ht="11.25" x14ac:dyDescent="0.2">
      <c r="A56" s="33">
        <v>44</v>
      </c>
      <c r="B56" s="31" t="s">
        <v>91</v>
      </c>
      <c r="C56" s="34" t="s">
        <v>150</v>
      </c>
      <c r="D56" s="43">
        <v>100</v>
      </c>
      <c r="E56" s="45">
        <v>5.94</v>
      </c>
      <c r="F56" s="55"/>
      <c r="G56" s="35" t="str">
        <f t="shared" ref="G56:G61" si="6">IF(F56="","",IF(ISTEXT(F56),"NC",F56*D56))</f>
        <v/>
      </c>
      <c r="H56" s="39"/>
      <c r="K56" s="7"/>
    </row>
    <row r="57" spans="1:11" s="8" customFormat="1" ht="11.25" x14ac:dyDescent="0.2">
      <c r="A57" s="33">
        <v>45</v>
      </c>
      <c r="B57" s="31" t="s">
        <v>92</v>
      </c>
      <c r="C57" s="34" t="s">
        <v>150</v>
      </c>
      <c r="D57" s="43">
        <v>150</v>
      </c>
      <c r="E57" s="45">
        <v>54.64</v>
      </c>
      <c r="F57" s="55"/>
      <c r="G57" s="35" t="str">
        <f t="shared" si="6"/>
        <v/>
      </c>
      <c r="H57" s="39"/>
      <c r="K57" s="7"/>
    </row>
    <row r="58" spans="1:11" s="8" customFormat="1" ht="11.25" x14ac:dyDescent="0.2">
      <c r="A58" s="33">
        <v>46</v>
      </c>
      <c r="B58" s="31" t="s">
        <v>93</v>
      </c>
      <c r="C58" s="34" t="s">
        <v>150</v>
      </c>
      <c r="D58" s="43">
        <v>100</v>
      </c>
      <c r="E58" s="45">
        <v>82.52</v>
      </c>
      <c r="F58" s="55"/>
      <c r="G58" s="35" t="str">
        <f t="shared" si="6"/>
        <v/>
      </c>
      <c r="H58" s="39"/>
      <c r="K58" s="7"/>
    </row>
    <row r="59" spans="1:11" s="8" customFormat="1" ht="11.25" x14ac:dyDescent="0.2">
      <c r="A59" s="33">
        <v>47</v>
      </c>
      <c r="B59" s="31" t="s">
        <v>94</v>
      </c>
      <c r="C59" s="34" t="s">
        <v>150</v>
      </c>
      <c r="D59" s="43">
        <v>200</v>
      </c>
      <c r="E59" s="45">
        <v>53.26</v>
      </c>
      <c r="F59" s="55"/>
      <c r="G59" s="35" t="str">
        <f t="shared" si="6"/>
        <v/>
      </c>
      <c r="H59" s="39"/>
      <c r="K59" s="7"/>
    </row>
    <row r="60" spans="1:11" s="8" customFormat="1" ht="11.25" x14ac:dyDescent="0.2">
      <c r="A60" s="33">
        <v>48</v>
      </c>
      <c r="B60" s="31" t="s">
        <v>95</v>
      </c>
      <c r="C60" s="34" t="s">
        <v>150</v>
      </c>
      <c r="D60" s="43">
        <v>200</v>
      </c>
      <c r="E60" s="45">
        <v>39.119999999999997</v>
      </c>
      <c r="F60" s="55"/>
      <c r="G60" s="35" t="str">
        <f t="shared" si="6"/>
        <v/>
      </c>
      <c r="H60" s="39"/>
      <c r="K60" s="7"/>
    </row>
    <row r="61" spans="1:11" s="8" customFormat="1" ht="11.25" x14ac:dyDescent="0.2">
      <c r="A61" s="33">
        <v>49</v>
      </c>
      <c r="B61" s="31" t="s">
        <v>96</v>
      </c>
      <c r="C61" s="34" t="s">
        <v>150</v>
      </c>
      <c r="D61" s="43">
        <v>200</v>
      </c>
      <c r="E61" s="45">
        <v>26.81</v>
      </c>
      <c r="F61" s="55"/>
      <c r="G61" s="35" t="str">
        <f t="shared" si="6"/>
        <v/>
      </c>
      <c r="H61" s="39"/>
      <c r="K61" s="7"/>
    </row>
    <row r="62" spans="1:11" s="8" customFormat="1" ht="11.25" x14ac:dyDescent="0.2">
      <c r="A62" s="33">
        <v>50</v>
      </c>
      <c r="B62" s="31" t="s">
        <v>97</v>
      </c>
      <c r="C62" s="34" t="s">
        <v>150</v>
      </c>
      <c r="D62" s="43">
        <v>200</v>
      </c>
      <c r="E62" s="45">
        <v>12.04</v>
      </c>
      <c r="F62" s="55"/>
      <c r="G62" s="35" t="str">
        <f>IF(F62="","",IF(ISTEXT(F62),"NC",F62*D62))</f>
        <v/>
      </c>
      <c r="H62" s="39"/>
      <c r="K62" s="7"/>
    </row>
    <row r="63" spans="1:11" s="8" customFormat="1" ht="11.25" x14ac:dyDescent="0.2">
      <c r="A63" s="33">
        <v>51</v>
      </c>
      <c r="B63" s="31" t="s">
        <v>98</v>
      </c>
      <c r="C63" s="34" t="s">
        <v>150</v>
      </c>
      <c r="D63" s="43">
        <v>200</v>
      </c>
      <c r="E63" s="45">
        <v>11.4</v>
      </c>
      <c r="F63" s="55"/>
      <c r="G63" s="35" t="str">
        <f t="shared" ref="G63:G68" si="7">IF(F63="","",IF(ISTEXT(F63),"NC",F63*D63))</f>
        <v/>
      </c>
      <c r="H63" s="39"/>
      <c r="K63" s="7"/>
    </row>
    <row r="64" spans="1:11" s="8" customFormat="1" ht="11.25" x14ac:dyDescent="0.2">
      <c r="A64" s="33">
        <v>52</v>
      </c>
      <c r="B64" s="31" t="s">
        <v>99</v>
      </c>
      <c r="C64" s="34" t="s">
        <v>149</v>
      </c>
      <c r="D64" s="43">
        <v>100</v>
      </c>
      <c r="E64" s="45">
        <v>17.39</v>
      </c>
      <c r="F64" s="55"/>
      <c r="G64" s="35" t="str">
        <f t="shared" si="7"/>
        <v/>
      </c>
      <c r="H64" s="39"/>
      <c r="K64" s="7"/>
    </row>
    <row r="65" spans="1:11" s="8" customFormat="1" ht="11.25" x14ac:dyDescent="0.2">
      <c r="A65" s="33">
        <v>53</v>
      </c>
      <c r="B65" s="31" t="s">
        <v>100</v>
      </c>
      <c r="C65" s="34" t="s">
        <v>149</v>
      </c>
      <c r="D65" s="43">
        <v>50</v>
      </c>
      <c r="E65" s="45">
        <v>21.35</v>
      </c>
      <c r="F65" s="55"/>
      <c r="G65" s="35" t="str">
        <f t="shared" si="7"/>
        <v/>
      </c>
      <c r="H65" s="39"/>
      <c r="K65" s="7"/>
    </row>
    <row r="66" spans="1:11" s="8" customFormat="1" ht="11.25" x14ac:dyDescent="0.2">
      <c r="A66" s="33">
        <v>54</v>
      </c>
      <c r="B66" s="31" t="s">
        <v>101</v>
      </c>
      <c r="C66" s="34" t="s">
        <v>149</v>
      </c>
      <c r="D66" s="43">
        <v>100</v>
      </c>
      <c r="E66" s="45">
        <v>17.670000000000002</v>
      </c>
      <c r="F66" s="55"/>
      <c r="G66" s="35" t="str">
        <f t="shared" si="7"/>
        <v/>
      </c>
      <c r="H66" s="39"/>
      <c r="K66" s="7"/>
    </row>
    <row r="67" spans="1:11" s="8" customFormat="1" ht="11.25" x14ac:dyDescent="0.2">
      <c r="A67" s="33">
        <v>55</v>
      </c>
      <c r="B67" s="31" t="s">
        <v>102</v>
      </c>
      <c r="C67" s="34" t="s">
        <v>149</v>
      </c>
      <c r="D67" s="43">
        <v>50</v>
      </c>
      <c r="E67" s="45">
        <v>23.05</v>
      </c>
      <c r="F67" s="55"/>
      <c r="G67" s="35" t="str">
        <f t="shared" si="7"/>
        <v/>
      </c>
      <c r="H67" s="39"/>
      <c r="K67" s="7"/>
    </row>
    <row r="68" spans="1:11" s="8" customFormat="1" ht="11.25" x14ac:dyDescent="0.2">
      <c r="A68" s="33">
        <v>56</v>
      </c>
      <c r="B68" s="31" t="s">
        <v>103</v>
      </c>
      <c r="C68" s="34" t="s">
        <v>149</v>
      </c>
      <c r="D68" s="43">
        <v>50</v>
      </c>
      <c r="E68" s="45">
        <v>17.22</v>
      </c>
      <c r="F68" s="55"/>
      <c r="G68" s="35" t="str">
        <f t="shared" si="7"/>
        <v/>
      </c>
      <c r="H68" s="39"/>
      <c r="K68" s="7"/>
    </row>
    <row r="69" spans="1:11" s="8" customFormat="1" ht="11.25" x14ac:dyDescent="0.2">
      <c r="A69" s="33">
        <v>57</v>
      </c>
      <c r="B69" s="31" t="s">
        <v>104</v>
      </c>
      <c r="C69" s="34" t="s">
        <v>149</v>
      </c>
      <c r="D69" s="43">
        <v>30</v>
      </c>
      <c r="E69" s="45">
        <v>17.45</v>
      </c>
      <c r="F69" s="55"/>
      <c r="G69" s="35" t="str">
        <f>IF(F69="","",IF(ISTEXT(F69),"NC",F69*D69))</f>
        <v/>
      </c>
      <c r="H69" s="39"/>
      <c r="K69" s="7"/>
    </row>
    <row r="70" spans="1:11" s="8" customFormat="1" ht="11.25" x14ac:dyDescent="0.2">
      <c r="A70" s="33">
        <v>58</v>
      </c>
      <c r="B70" s="31" t="s">
        <v>105</v>
      </c>
      <c r="C70" s="34" t="s">
        <v>149</v>
      </c>
      <c r="D70" s="43">
        <v>10</v>
      </c>
      <c r="E70" s="45">
        <v>17.760000000000002</v>
      </c>
      <c r="F70" s="55"/>
      <c r="G70" s="35" t="str">
        <f t="shared" ref="G70:G75" si="8">IF(F70="","",IF(ISTEXT(F70),"NC",F70*D70))</f>
        <v/>
      </c>
      <c r="H70" s="39"/>
      <c r="K70" s="7"/>
    </row>
    <row r="71" spans="1:11" s="8" customFormat="1" ht="11.25" x14ac:dyDescent="0.2">
      <c r="A71" s="33">
        <v>59</v>
      </c>
      <c r="B71" s="31" t="s">
        <v>106</v>
      </c>
      <c r="C71" s="34" t="s">
        <v>148</v>
      </c>
      <c r="D71" s="43">
        <v>800</v>
      </c>
      <c r="E71" s="45">
        <v>8.1199999999999992</v>
      </c>
      <c r="F71" s="55"/>
      <c r="G71" s="35" t="str">
        <f t="shared" si="8"/>
        <v/>
      </c>
      <c r="H71" s="39"/>
      <c r="K71" s="7"/>
    </row>
    <row r="72" spans="1:11" s="8" customFormat="1" ht="11.25" x14ac:dyDescent="0.2">
      <c r="A72" s="33">
        <v>60</v>
      </c>
      <c r="B72" s="31" t="s">
        <v>107</v>
      </c>
      <c r="C72" s="34" t="s">
        <v>150</v>
      </c>
      <c r="D72" s="43">
        <v>8</v>
      </c>
      <c r="E72" s="45">
        <v>112.29</v>
      </c>
      <c r="F72" s="55"/>
      <c r="G72" s="35" t="str">
        <f t="shared" si="8"/>
        <v/>
      </c>
      <c r="H72" s="39"/>
      <c r="K72" s="7"/>
    </row>
    <row r="73" spans="1:11" s="8" customFormat="1" ht="11.25" x14ac:dyDescent="0.2">
      <c r="A73" s="33">
        <v>61</v>
      </c>
      <c r="B73" s="31" t="s">
        <v>108</v>
      </c>
      <c r="C73" s="34" t="s">
        <v>150</v>
      </c>
      <c r="D73" s="43">
        <v>5</v>
      </c>
      <c r="E73" s="45">
        <v>156.80000000000001</v>
      </c>
      <c r="F73" s="55"/>
      <c r="G73" s="35" t="str">
        <f t="shared" si="8"/>
        <v/>
      </c>
      <c r="H73" s="39"/>
      <c r="K73" s="7"/>
    </row>
    <row r="74" spans="1:11" s="8" customFormat="1" ht="11.25" x14ac:dyDescent="0.2">
      <c r="A74" s="33">
        <v>62</v>
      </c>
      <c r="B74" s="31" t="s">
        <v>109</v>
      </c>
      <c r="C74" s="34" t="s">
        <v>150</v>
      </c>
      <c r="D74" s="43">
        <v>50</v>
      </c>
      <c r="E74" s="45">
        <v>3.6</v>
      </c>
      <c r="F74" s="55"/>
      <c r="G74" s="35" t="str">
        <f t="shared" si="8"/>
        <v/>
      </c>
      <c r="H74" s="39"/>
      <c r="K74" s="7"/>
    </row>
    <row r="75" spans="1:11" s="8" customFormat="1" ht="11.25" x14ac:dyDescent="0.2">
      <c r="A75" s="33">
        <v>63</v>
      </c>
      <c r="B75" s="31" t="s">
        <v>110</v>
      </c>
      <c r="C75" s="34" t="s">
        <v>150</v>
      </c>
      <c r="D75" s="43">
        <v>3</v>
      </c>
      <c r="E75" s="45">
        <v>43.74</v>
      </c>
      <c r="F75" s="55"/>
      <c r="G75" s="35" t="str">
        <f t="shared" si="8"/>
        <v/>
      </c>
      <c r="H75" s="39"/>
      <c r="K75" s="7"/>
    </row>
    <row r="76" spans="1:11" s="8" customFormat="1" ht="11.25" x14ac:dyDescent="0.2">
      <c r="A76" s="33">
        <v>64</v>
      </c>
      <c r="B76" s="31" t="s">
        <v>111</v>
      </c>
      <c r="C76" s="34" t="s">
        <v>150</v>
      </c>
      <c r="D76" s="43">
        <v>20</v>
      </c>
      <c r="E76" s="45">
        <v>48.59</v>
      </c>
      <c r="F76" s="55"/>
      <c r="G76" s="35" t="str">
        <f>IF(F76="","",IF(ISTEXT(F76),"NC",F76*D76))</f>
        <v/>
      </c>
      <c r="H76" s="39"/>
      <c r="K76" s="7"/>
    </row>
    <row r="77" spans="1:11" s="8" customFormat="1" ht="11.25" x14ac:dyDescent="0.2">
      <c r="A77" s="33">
        <v>65</v>
      </c>
      <c r="B77" s="31" t="s">
        <v>112</v>
      </c>
      <c r="C77" s="34" t="s">
        <v>150</v>
      </c>
      <c r="D77" s="43">
        <v>20</v>
      </c>
      <c r="E77" s="45">
        <v>20.23</v>
      </c>
      <c r="F77" s="55"/>
      <c r="G77" s="35" t="str">
        <f t="shared" ref="G77:G82" si="9">IF(F77="","",IF(ISTEXT(F77),"NC",F77*D77))</f>
        <v/>
      </c>
      <c r="H77" s="39"/>
      <c r="K77" s="7"/>
    </row>
    <row r="78" spans="1:11" s="8" customFormat="1" ht="11.25" x14ac:dyDescent="0.2">
      <c r="A78" s="33">
        <v>66</v>
      </c>
      <c r="B78" s="31" t="s">
        <v>113</v>
      </c>
      <c r="C78" s="34" t="s">
        <v>150</v>
      </c>
      <c r="D78" s="43">
        <v>10</v>
      </c>
      <c r="E78" s="45">
        <v>19.32</v>
      </c>
      <c r="F78" s="55"/>
      <c r="G78" s="35" t="str">
        <f t="shared" si="9"/>
        <v/>
      </c>
      <c r="H78" s="39"/>
      <c r="K78" s="7"/>
    </row>
    <row r="79" spans="1:11" s="8" customFormat="1" ht="11.25" x14ac:dyDescent="0.2">
      <c r="A79" s="33">
        <v>67</v>
      </c>
      <c r="B79" s="31" t="s">
        <v>114</v>
      </c>
      <c r="C79" s="34" t="s">
        <v>150</v>
      </c>
      <c r="D79" s="43">
        <v>20</v>
      </c>
      <c r="E79" s="45">
        <v>32.64</v>
      </c>
      <c r="F79" s="55"/>
      <c r="G79" s="35" t="str">
        <f t="shared" si="9"/>
        <v/>
      </c>
      <c r="H79" s="39"/>
      <c r="K79" s="7"/>
    </row>
    <row r="80" spans="1:11" s="8" customFormat="1" ht="11.25" x14ac:dyDescent="0.2">
      <c r="A80" s="33">
        <v>68</v>
      </c>
      <c r="B80" s="31" t="s">
        <v>115</v>
      </c>
      <c r="C80" s="34" t="s">
        <v>150</v>
      </c>
      <c r="D80" s="43">
        <v>20</v>
      </c>
      <c r="E80" s="45">
        <v>20.190000000000001</v>
      </c>
      <c r="F80" s="55"/>
      <c r="G80" s="35" t="str">
        <f t="shared" si="9"/>
        <v/>
      </c>
      <c r="H80" s="39"/>
      <c r="K80" s="7"/>
    </row>
    <row r="81" spans="1:11" s="8" customFormat="1" ht="11.25" x14ac:dyDescent="0.2">
      <c r="A81" s="33">
        <v>69</v>
      </c>
      <c r="B81" s="31" t="s">
        <v>116</v>
      </c>
      <c r="C81" s="34" t="s">
        <v>150</v>
      </c>
      <c r="D81" s="43">
        <v>30</v>
      </c>
      <c r="E81" s="45">
        <v>17.82</v>
      </c>
      <c r="F81" s="55"/>
      <c r="G81" s="35" t="str">
        <f t="shared" si="9"/>
        <v/>
      </c>
      <c r="H81" s="39"/>
      <c r="K81" s="7"/>
    </row>
    <row r="82" spans="1:11" s="8" customFormat="1" ht="11.25" x14ac:dyDescent="0.2">
      <c r="A82" s="33">
        <v>70</v>
      </c>
      <c r="B82" s="31" t="s">
        <v>117</v>
      </c>
      <c r="C82" s="34" t="s">
        <v>150</v>
      </c>
      <c r="D82" s="43">
        <v>30</v>
      </c>
      <c r="E82" s="45">
        <v>20.190000000000001</v>
      </c>
      <c r="F82" s="55"/>
      <c r="G82" s="35" t="str">
        <f t="shared" si="9"/>
        <v/>
      </c>
      <c r="H82" s="39"/>
      <c r="K82" s="7"/>
    </row>
    <row r="83" spans="1:11" s="8" customFormat="1" ht="11.25" x14ac:dyDescent="0.2">
      <c r="A83" s="33">
        <v>71</v>
      </c>
      <c r="B83" s="31" t="s">
        <v>118</v>
      </c>
      <c r="C83" s="34" t="s">
        <v>150</v>
      </c>
      <c r="D83" s="43">
        <v>50</v>
      </c>
      <c r="E83" s="45">
        <v>2.52</v>
      </c>
      <c r="F83" s="55"/>
      <c r="G83" s="35" t="str">
        <f>IF(F83="","",IF(ISTEXT(F83),"NC",F83*D83))</f>
        <v/>
      </c>
      <c r="H83" s="39"/>
      <c r="K83" s="7"/>
    </row>
    <row r="84" spans="1:11" s="8" customFormat="1" ht="11.25" x14ac:dyDescent="0.2">
      <c r="A84" s="33">
        <v>72</v>
      </c>
      <c r="B84" s="31" t="s">
        <v>119</v>
      </c>
      <c r="C84" s="34" t="s">
        <v>150</v>
      </c>
      <c r="D84" s="43">
        <v>50</v>
      </c>
      <c r="E84" s="45">
        <v>43.02</v>
      </c>
      <c r="F84" s="55"/>
      <c r="G84" s="35" t="str">
        <f t="shared" ref="G84:G89" si="10">IF(F84="","",IF(ISTEXT(F84),"NC",F84*D84))</f>
        <v/>
      </c>
      <c r="H84" s="39"/>
      <c r="K84" s="7"/>
    </row>
    <row r="85" spans="1:11" s="8" customFormat="1" ht="11.25" x14ac:dyDescent="0.2">
      <c r="A85" s="33">
        <v>73</v>
      </c>
      <c r="B85" s="31" t="s">
        <v>120</v>
      </c>
      <c r="C85" s="34" t="s">
        <v>150</v>
      </c>
      <c r="D85" s="43">
        <v>5</v>
      </c>
      <c r="E85" s="45">
        <v>32.33</v>
      </c>
      <c r="F85" s="55"/>
      <c r="G85" s="35" t="str">
        <f t="shared" si="10"/>
        <v/>
      </c>
      <c r="H85" s="39"/>
      <c r="K85" s="7"/>
    </row>
    <row r="86" spans="1:11" s="8" customFormat="1" ht="11.25" x14ac:dyDescent="0.2">
      <c r="A86" s="33">
        <v>74</v>
      </c>
      <c r="B86" s="31" t="s">
        <v>121</v>
      </c>
      <c r="C86" s="34" t="s">
        <v>150</v>
      </c>
      <c r="D86" s="43">
        <v>10</v>
      </c>
      <c r="E86" s="45">
        <v>23.76</v>
      </c>
      <c r="F86" s="55"/>
      <c r="G86" s="35" t="str">
        <f t="shared" si="10"/>
        <v/>
      </c>
      <c r="H86" s="39"/>
      <c r="K86" s="7"/>
    </row>
    <row r="87" spans="1:11" s="8" customFormat="1" ht="11.25" x14ac:dyDescent="0.2">
      <c r="A87" s="33">
        <v>75</v>
      </c>
      <c r="B87" s="31" t="s">
        <v>122</v>
      </c>
      <c r="C87" s="34" t="s">
        <v>150</v>
      </c>
      <c r="D87" s="43">
        <v>5</v>
      </c>
      <c r="E87" s="45">
        <v>23.76</v>
      </c>
      <c r="F87" s="55"/>
      <c r="G87" s="35" t="str">
        <f t="shared" si="10"/>
        <v/>
      </c>
      <c r="H87" s="39"/>
      <c r="K87" s="7"/>
    </row>
    <row r="88" spans="1:11" s="8" customFormat="1" ht="11.25" x14ac:dyDescent="0.2">
      <c r="A88" s="33">
        <v>76</v>
      </c>
      <c r="B88" s="31" t="s">
        <v>123</v>
      </c>
      <c r="C88" s="34" t="s">
        <v>150</v>
      </c>
      <c r="D88" s="43">
        <v>5</v>
      </c>
      <c r="E88" s="45">
        <v>87.14</v>
      </c>
      <c r="F88" s="55"/>
      <c r="G88" s="35" t="str">
        <f t="shared" si="10"/>
        <v/>
      </c>
      <c r="H88" s="39"/>
      <c r="K88" s="7"/>
    </row>
    <row r="89" spans="1:11" s="8" customFormat="1" ht="11.25" x14ac:dyDescent="0.2">
      <c r="A89" s="33">
        <v>77</v>
      </c>
      <c r="B89" s="31" t="s">
        <v>124</v>
      </c>
      <c r="C89" s="34" t="s">
        <v>150</v>
      </c>
      <c r="D89" s="43">
        <v>20</v>
      </c>
      <c r="E89" s="45">
        <v>33.08</v>
      </c>
      <c r="F89" s="55"/>
      <c r="G89" s="35" t="str">
        <f t="shared" si="10"/>
        <v/>
      </c>
      <c r="H89" s="39"/>
      <c r="K89" s="7"/>
    </row>
    <row r="90" spans="1:11" s="8" customFormat="1" ht="11.25" x14ac:dyDescent="0.2">
      <c r="A90" s="33">
        <v>78</v>
      </c>
      <c r="B90" s="31" t="s">
        <v>125</v>
      </c>
      <c r="C90" s="34" t="s">
        <v>150</v>
      </c>
      <c r="D90" s="43">
        <v>20</v>
      </c>
      <c r="E90" s="45">
        <v>51.16</v>
      </c>
      <c r="F90" s="55"/>
      <c r="G90" s="35" t="str">
        <f>IF(F90="","",IF(ISTEXT(F90),"NC",F90*D90))</f>
        <v/>
      </c>
      <c r="H90" s="39"/>
      <c r="K90" s="7"/>
    </row>
    <row r="91" spans="1:11" s="8" customFormat="1" ht="11.25" x14ac:dyDescent="0.2">
      <c r="A91" s="33">
        <v>79</v>
      </c>
      <c r="B91" s="31" t="s">
        <v>126</v>
      </c>
      <c r="C91" s="34" t="s">
        <v>150</v>
      </c>
      <c r="D91" s="43">
        <v>20</v>
      </c>
      <c r="E91" s="45">
        <v>54.78</v>
      </c>
      <c r="F91" s="55"/>
      <c r="G91" s="35" t="str">
        <f t="shared" ref="G91:G96" si="11">IF(F91="","",IF(ISTEXT(F91),"NC",F91*D91))</f>
        <v/>
      </c>
      <c r="H91" s="39"/>
      <c r="K91" s="7"/>
    </row>
    <row r="92" spans="1:11" s="8" customFormat="1" ht="11.25" x14ac:dyDescent="0.2">
      <c r="A92" s="33">
        <v>80</v>
      </c>
      <c r="B92" s="31" t="s">
        <v>127</v>
      </c>
      <c r="C92" s="34" t="s">
        <v>150</v>
      </c>
      <c r="D92" s="43">
        <v>5</v>
      </c>
      <c r="E92" s="45">
        <v>207.62</v>
      </c>
      <c r="F92" s="55"/>
      <c r="G92" s="35" t="str">
        <f t="shared" si="11"/>
        <v/>
      </c>
      <c r="H92" s="39"/>
      <c r="K92" s="7"/>
    </row>
    <row r="93" spans="1:11" s="8" customFormat="1" ht="11.25" x14ac:dyDescent="0.2">
      <c r="A93" s="33">
        <v>81</v>
      </c>
      <c r="B93" s="31" t="s">
        <v>128</v>
      </c>
      <c r="C93" s="34" t="s">
        <v>150</v>
      </c>
      <c r="D93" s="43">
        <v>10</v>
      </c>
      <c r="E93" s="45">
        <v>52.38</v>
      </c>
      <c r="F93" s="55"/>
      <c r="G93" s="35" t="str">
        <f t="shared" si="11"/>
        <v/>
      </c>
      <c r="H93" s="39"/>
      <c r="K93" s="7"/>
    </row>
    <row r="94" spans="1:11" s="8" customFormat="1" ht="22.5" x14ac:dyDescent="0.2">
      <c r="A94" s="33">
        <v>82</v>
      </c>
      <c r="B94" s="31" t="s">
        <v>129</v>
      </c>
      <c r="C94" s="34" t="s">
        <v>150</v>
      </c>
      <c r="D94" s="43">
        <v>20</v>
      </c>
      <c r="E94" s="45">
        <v>177.42</v>
      </c>
      <c r="F94" s="55"/>
      <c r="G94" s="35" t="str">
        <f t="shared" si="11"/>
        <v/>
      </c>
      <c r="H94" s="39"/>
      <c r="K94" s="7"/>
    </row>
    <row r="95" spans="1:11" s="8" customFormat="1" ht="11.25" x14ac:dyDescent="0.2">
      <c r="A95" s="33">
        <v>83</v>
      </c>
      <c r="B95" s="31" t="s">
        <v>130</v>
      </c>
      <c r="C95" s="34" t="s">
        <v>150</v>
      </c>
      <c r="D95" s="43">
        <v>100</v>
      </c>
      <c r="E95" s="45">
        <v>17.91</v>
      </c>
      <c r="F95" s="55"/>
      <c r="G95" s="35" t="str">
        <f t="shared" si="11"/>
        <v/>
      </c>
      <c r="H95" s="39"/>
      <c r="K95" s="7"/>
    </row>
    <row r="96" spans="1:11" s="8" customFormat="1" ht="11.25" x14ac:dyDescent="0.2">
      <c r="A96" s="33">
        <v>84</v>
      </c>
      <c r="B96" s="31" t="s">
        <v>131</v>
      </c>
      <c r="C96" s="34" t="s">
        <v>150</v>
      </c>
      <c r="D96" s="43">
        <v>20</v>
      </c>
      <c r="E96" s="45">
        <v>32.22</v>
      </c>
      <c r="F96" s="55"/>
      <c r="G96" s="35" t="str">
        <f t="shared" si="11"/>
        <v/>
      </c>
      <c r="H96" s="39"/>
      <c r="K96" s="7"/>
    </row>
    <row r="97" spans="1:11" s="8" customFormat="1" ht="11.25" x14ac:dyDescent="0.2">
      <c r="A97" s="33">
        <v>85</v>
      </c>
      <c r="B97" s="31" t="s">
        <v>132</v>
      </c>
      <c r="C97" s="34" t="s">
        <v>150</v>
      </c>
      <c r="D97" s="43">
        <v>15000</v>
      </c>
      <c r="E97" s="45">
        <v>2.71</v>
      </c>
      <c r="F97" s="55"/>
      <c r="G97" s="35" t="str">
        <f>IF(F97="","",IF(ISTEXT(F97),"NC",F97*D97))</f>
        <v/>
      </c>
      <c r="H97" s="39"/>
      <c r="K97" s="7"/>
    </row>
    <row r="98" spans="1:11" s="8" customFormat="1" ht="33.75" x14ac:dyDescent="0.2">
      <c r="A98" s="33">
        <v>86</v>
      </c>
      <c r="B98" s="31" t="s">
        <v>133</v>
      </c>
      <c r="C98" s="34" t="s">
        <v>150</v>
      </c>
      <c r="D98" s="43">
        <v>200</v>
      </c>
      <c r="E98" s="45">
        <v>26.7</v>
      </c>
      <c r="F98" s="55"/>
      <c r="G98" s="35" t="str">
        <f t="shared" ref="G98:G103" si="12">IF(F98="","",IF(ISTEXT(F98),"NC",F98*D98))</f>
        <v/>
      </c>
      <c r="H98" s="39"/>
      <c r="K98" s="7"/>
    </row>
    <row r="99" spans="1:11" s="8" customFormat="1" ht="11.25" x14ac:dyDescent="0.2">
      <c r="A99" s="33">
        <v>87</v>
      </c>
      <c r="B99" s="31" t="s">
        <v>134</v>
      </c>
      <c r="C99" s="34" t="s">
        <v>150</v>
      </c>
      <c r="D99" s="43">
        <v>200</v>
      </c>
      <c r="E99" s="45">
        <v>39.72</v>
      </c>
      <c r="F99" s="55"/>
      <c r="G99" s="35" t="str">
        <f t="shared" si="12"/>
        <v/>
      </c>
      <c r="H99" s="39"/>
      <c r="K99" s="7"/>
    </row>
    <row r="100" spans="1:11" s="8" customFormat="1" ht="11.25" x14ac:dyDescent="0.2">
      <c r="A100" s="33">
        <v>88</v>
      </c>
      <c r="B100" s="31" t="s">
        <v>135</v>
      </c>
      <c r="C100" s="34" t="s">
        <v>150</v>
      </c>
      <c r="D100" s="43">
        <v>160</v>
      </c>
      <c r="E100" s="45">
        <v>16</v>
      </c>
      <c r="F100" s="55"/>
      <c r="G100" s="35" t="str">
        <f t="shared" si="12"/>
        <v/>
      </c>
      <c r="H100" s="39"/>
      <c r="K100" s="7"/>
    </row>
    <row r="101" spans="1:11" s="8" customFormat="1" ht="11.25" x14ac:dyDescent="0.2">
      <c r="A101" s="33">
        <v>89</v>
      </c>
      <c r="B101" s="31" t="s">
        <v>136</v>
      </c>
      <c r="C101" s="34" t="s">
        <v>150</v>
      </c>
      <c r="D101" s="43">
        <v>1400</v>
      </c>
      <c r="E101" s="45">
        <v>1.7</v>
      </c>
      <c r="F101" s="55"/>
      <c r="G101" s="35" t="str">
        <f t="shared" si="12"/>
        <v/>
      </c>
      <c r="H101" s="39"/>
      <c r="K101" s="7"/>
    </row>
    <row r="102" spans="1:11" s="8" customFormat="1" ht="11.25" x14ac:dyDescent="0.2">
      <c r="A102" s="33">
        <v>90</v>
      </c>
      <c r="B102" s="31" t="s">
        <v>137</v>
      </c>
      <c r="C102" s="34" t="s">
        <v>150</v>
      </c>
      <c r="D102" s="43">
        <v>3000</v>
      </c>
      <c r="E102" s="45">
        <v>35.79</v>
      </c>
      <c r="F102" s="55"/>
      <c r="G102" s="35" t="str">
        <f t="shared" si="12"/>
        <v/>
      </c>
      <c r="H102" s="39"/>
      <c r="K102" s="7"/>
    </row>
    <row r="103" spans="1:11" s="8" customFormat="1" ht="11.25" x14ac:dyDescent="0.2">
      <c r="A103" s="33">
        <v>91</v>
      </c>
      <c r="B103" s="31" t="s">
        <v>138</v>
      </c>
      <c r="C103" s="34" t="s">
        <v>147</v>
      </c>
      <c r="D103" s="43">
        <v>1200</v>
      </c>
      <c r="E103" s="45">
        <v>64.3</v>
      </c>
      <c r="F103" s="55"/>
      <c r="G103" s="35" t="str">
        <f t="shared" si="12"/>
        <v/>
      </c>
      <c r="H103" s="39"/>
      <c r="K103" s="7"/>
    </row>
    <row r="104" spans="1:11" s="8" customFormat="1" ht="11.25" x14ac:dyDescent="0.2">
      <c r="A104" s="33">
        <v>92</v>
      </c>
      <c r="B104" s="31" t="s">
        <v>139</v>
      </c>
      <c r="C104" s="34" t="s">
        <v>149</v>
      </c>
      <c r="D104" s="43">
        <v>400</v>
      </c>
      <c r="E104" s="45">
        <v>1.3</v>
      </c>
      <c r="F104" s="55"/>
      <c r="G104" s="35" t="str">
        <f>IF(F104="","",IF(ISTEXT(F104),"NC",F104*D104))</f>
        <v/>
      </c>
      <c r="H104" s="39"/>
      <c r="K104" s="7"/>
    </row>
    <row r="105" spans="1:11" s="8" customFormat="1" ht="11.25" x14ac:dyDescent="0.2">
      <c r="A105" s="33">
        <v>93</v>
      </c>
      <c r="B105" s="31" t="s">
        <v>140</v>
      </c>
      <c r="C105" s="34" t="s">
        <v>150</v>
      </c>
      <c r="D105" s="43">
        <v>6</v>
      </c>
      <c r="E105" s="45">
        <v>36.39</v>
      </c>
      <c r="F105" s="55"/>
      <c r="G105" s="35" t="str">
        <f t="shared" ref="G105:G110" si="13">IF(F105="","",IF(ISTEXT(F105),"NC",F105*D105))</f>
        <v/>
      </c>
      <c r="H105" s="39"/>
      <c r="K105" s="7"/>
    </row>
    <row r="106" spans="1:11" s="8" customFormat="1" ht="11.25" x14ac:dyDescent="0.2">
      <c r="A106" s="33">
        <v>94</v>
      </c>
      <c r="B106" s="31" t="s">
        <v>141</v>
      </c>
      <c r="C106" s="34" t="s">
        <v>147</v>
      </c>
      <c r="D106" s="43">
        <v>1300</v>
      </c>
      <c r="E106" s="45">
        <v>95.66</v>
      </c>
      <c r="F106" s="55"/>
      <c r="G106" s="35" t="str">
        <f t="shared" si="13"/>
        <v/>
      </c>
      <c r="H106" s="39"/>
      <c r="K106" s="7"/>
    </row>
    <row r="107" spans="1:11" s="8" customFormat="1" ht="11.25" x14ac:dyDescent="0.2">
      <c r="A107" s="33">
        <v>95</v>
      </c>
      <c r="B107" s="31" t="s">
        <v>142</v>
      </c>
      <c r="C107" s="34" t="s">
        <v>146</v>
      </c>
      <c r="D107" s="43">
        <v>100</v>
      </c>
      <c r="E107" s="45">
        <v>30.87</v>
      </c>
      <c r="F107" s="55"/>
      <c r="G107" s="35" t="str">
        <f t="shared" si="13"/>
        <v/>
      </c>
      <c r="H107" s="39"/>
      <c r="K107" s="7"/>
    </row>
    <row r="108" spans="1:11" s="8" customFormat="1" ht="11.25" x14ac:dyDescent="0.2">
      <c r="A108" s="33">
        <v>96</v>
      </c>
      <c r="B108" s="31" t="s">
        <v>143</v>
      </c>
      <c r="C108" s="34" t="s">
        <v>147</v>
      </c>
      <c r="D108" s="43">
        <v>4100</v>
      </c>
      <c r="E108" s="45">
        <v>78.98</v>
      </c>
      <c r="F108" s="55"/>
      <c r="G108" s="35" t="str">
        <f t="shared" si="13"/>
        <v/>
      </c>
      <c r="H108" s="39"/>
      <c r="K108" s="7"/>
    </row>
    <row r="109" spans="1:11" s="8" customFormat="1" ht="11.25" x14ac:dyDescent="0.2">
      <c r="A109" s="33">
        <v>97</v>
      </c>
      <c r="B109" s="31" t="s">
        <v>144</v>
      </c>
      <c r="C109" s="34" t="s">
        <v>147</v>
      </c>
      <c r="D109" s="43">
        <v>1200</v>
      </c>
      <c r="E109" s="45">
        <v>97.22</v>
      </c>
      <c r="F109" s="55"/>
      <c r="G109" s="35" t="str">
        <f t="shared" si="13"/>
        <v/>
      </c>
      <c r="H109" s="39"/>
      <c r="K109" s="7"/>
    </row>
    <row r="110" spans="1:11" s="8" customFormat="1" ht="11.25" x14ac:dyDescent="0.2">
      <c r="A110" s="33">
        <v>98</v>
      </c>
      <c r="B110" s="31" t="s">
        <v>145</v>
      </c>
      <c r="C110" s="34" t="s">
        <v>147</v>
      </c>
      <c r="D110" s="43">
        <v>1700</v>
      </c>
      <c r="E110" s="45">
        <v>92</v>
      </c>
      <c r="F110" s="55"/>
      <c r="G110" s="35" t="str">
        <f t="shared" si="13"/>
        <v/>
      </c>
      <c r="H110" s="39"/>
      <c r="K110" s="7"/>
    </row>
    <row r="111" spans="1:11" ht="9" customHeight="1" x14ac:dyDescent="0.2">
      <c r="A111" s="36"/>
      <c r="B111" s="27"/>
      <c r="C111" s="27"/>
      <c r="D111" s="27"/>
      <c r="E111" s="41"/>
      <c r="F111" s="64" t="s">
        <v>26</v>
      </c>
      <c r="G111" s="65"/>
    </row>
    <row r="112" spans="1:11" x14ac:dyDescent="0.2">
      <c r="F112" s="66" t="str">
        <f>IF(SUM(G13:G110)=0,"",SUM(G13:G110))</f>
        <v/>
      </c>
      <c r="G112" s="67"/>
    </row>
    <row r="113" spans="1:7" x14ac:dyDescent="0.2">
      <c r="A113" s="61" t="str">
        <f>" - "&amp;Dados!B23</f>
        <v xml:space="preserve"> - O objeto será realizado junto à Secretaria obedecendo ao detalhamento na íntegra do Termo de Referência.</v>
      </c>
      <c r="B113" s="61"/>
      <c r="C113" s="61"/>
      <c r="D113" s="61"/>
      <c r="E113" s="61"/>
      <c r="F113" s="61"/>
      <c r="G113" s="61"/>
    </row>
    <row r="114" spans="1:7" ht="21.6" customHeight="1" x14ac:dyDescent="0.2">
      <c r="A114" s="61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14" s="61"/>
      <c r="C114" s="61"/>
      <c r="D114" s="61"/>
      <c r="E114" s="61"/>
      <c r="F114" s="61"/>
      <c r="G114" s="61"/>
    </row>
    <row r="115" spans="1:7" x14ac:dyDescent="0.2">
      <c r="A115" s="61" t="str">
        <f>" - "&amp;Dados!B25</f>
        <v xml:space="preserve"> - O pagamento do objeto de que trata o PREGÃO ELETRÔNICO 065/2024, será efetuado pela Tesouraria da Prefeitura Municipal de Sumidouro.</v>
      </c>
      <c r="B115" s="61"/>
      <c r="C115" s="61"/>
      <c r="D115" s="61"/>
      <c r="E115" s="61"/>
      <c r="F115" s="61"/>
      <c r="G115" s="61"/>
    </row>
    <row r="116" spans="1:7" x14ac:dyDescent="0.2">
      <c r="A116" s="61" t="str">
        <f>" - "&amp;Dados!B26</f>
        <v xml:space="preserve"> - Proposta válida por 60 (sessenta) dias</v>
      </c>
      <c r="B116" s="61"/>
      <c r="C116" s="61"/>
      <c r="D116" s="61"/>
      <c r="E116" s="61"/>
      <c r="F116" s="61"/>
      <c r="G116" s="61"/>
    </row>
  </sheetData>
  <sheetProtection algorithmName="SHA-512" hashValue="uAeHENp8jO4w6bRIhUAB/xZSx00SIR8koJHW0ZuaYI4jfR4su1Zi4WlPmVP6OCtUQkAsWz2yOI9iHXmHdiX9vw==" saltValue="4NuE00TNGFKMnkdF2tbvrQ==" spinCount="100000" sheet="1" objects="1" scenarios="1"/>
  <autoFilter ref="A11:G116" xr:uid="{00000000-0009-0000-0000-000000000000}"/>
  <mergeCells count="15">
    <mergeCell ref="A113:G113"/>
    <mergeCell ref="A114:G114"/>
    <mergeCell ref="A115:G115"/>
    <mergeCell ref="B8:G8"/>
    <mergeCell ref="A116:G116"/>
    <mergeCell ref="B9:G9"/>
    <mergeCell ref="F111:G111"/>
    <mergeCell ref="F112:G112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2" priority="72" stopIfTrue="1" operator="equal">
      <formula>$G$1</formula>
    </cfRule>
  </conditionalFormatting>
  <conditionalFormatting sqref="B13:B19">
    <cfRule type="expression" dxfId="11" priority="74" stopIfTrue="1">
      <formula>IF(#REF!=1,IF(#REF!=0,1,0),0)</formula>
    </cfRule>
  </conditionalFormatting>
  <conditionalFormatting sqref="B20:B110">
    <cfRule type="expression" dxfId="10" priority="12" stopIfTrue="1">
      <formula>IF(#REF!=1,IF(#REF!=0,1,0),0)</formula>
    </cfRule>
  </conditionalFormatting>
  <conditionalFormatting sqref="B8:G9">
    <cfRule type="cellIs" dxfId="9" priority="73" stopIfTrue="1" operator="equal">
      <formula>$J$1</formula>
    </cfRule>
  </conditionalFormatting>
  <conditionalFormatting sqref="D13:D110">
    <cfRule type="expression" priority="10" stopIfTrue="1">
      <formula>$A13</formula>
    </cfRule>
  </conditionalFormatting>
  <conditionalFormatting sqref="D10:G10">
    <cfRule type="cellIs" dxfId="8" priority="88" stopIfTrue="1" operator="equal">
      <formula>$E$1</formula>
    </cfRule>
  </conditionalFormatting>
  <conditionalFormatting sqref="F13:F110">
    <cfRule type="cellIs" dxfId="7" priority="9" stopIfTrue="1" operator="equal">
      <formula>""</formula>
    </cfRule>
  </conditionalFormatting>
  <conditionalFormatting sqref="F111">
    <cfRule type="expression" dxfId="6" priority="65" stopIfTrue="1">
      <formula>IF(#REF!="Empate",IF(#REF!=1,TRUE(),FALSE()),FALSE())</formula>
    </cfRule>
    <cfRule type="expression" dxfId="5" priority="66" stopIfTrue="1">
      <formula>IF(#REF!="&gt;",FALSE(),IF(#REF!&gt;0,TRUE(),FALSE()))</formula>
    </cfRule>
    <cfRule type="expression" dxfId="4" priority="67" stopIfTrue="1">
      <formula>IF(#REF!="&gt;",TRUE(),FALSE())</formula>
    </cfRule>
  </conditionalFormatting>
  <conditionalFormatting sqref="F112">
    <cfRule type="expression" dxfId="3" priority="68" stopIfTrue="1">
      <formula>IF(#REF!="OK",IF(#REF!=1,TRUE(),FALSE()),FALSE())</formula>
    </cfRule>
    <cfRule type="expression" dxfId="2" priority="69" stopIfTrue="1">
      <formula>IF(#REF!="Empate",IF(#REF!=1,TRUE(),FALSE()),FALSE())</formula>
    </cfRule>
    <cfRule type="expression" dxfId="1" priority="70" stopIfTrue="1">
      <formula>IF(#REF!="Empate",IF(#REF!=2,TRUE(),FALSE()),FALSE())</formula>
    </cfRule>
  </conditionalFormatting>
  <conditionalFormatting sqref="G13:G110">
    <cfRule type="expression" dxfId="0" priority="11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41</v>
      </c>
      <c r="E1" s="4"/>
      <c r="F1" s="4"/>
      <c r="G1" s="4"/>
    </row>
    <row r="2" spans="1:7" x14ac:dyDescent="0.2">
      <c r="A2" s="16" t="s">
        <v>10</v>
      </c>
      <c r="B2" s="50" t="s">
        <v>42</v>
      </c>
      <c r="E2" s="4"/>
      <c r="F2" s="4"/>
      <c r="G2" s="4"/>
    </row>
    <row r="3" spans="1:7" x14ac:dyDescent="0.2">
      <c r="A3" s="16" t="s">
        <v>11</v>
      </c>
      <c r="B3" s="50" t="s">
        <v>43</v>
      </c>
      <c r="C3" s="5"/>
      <c r="E3" s="48"/>
      <c r="F3" s="4"/>
      <c r="G3" s="4"/>
    </row>
    <row r="4" spans="1:7" x14ac:dyDescent="0.2">
      <c r="A4" s="16" t="s">
        <v>12</v>
      </c>
      <c r="B4" s="50" t="s">
        <v>152</v>
      </c>
      <c r="C4" s="5"/>
      <c r="E4" s="48"/>
      <c r="F4" s="4"/>
      <c r="G4" s="4"/>
    </row>
    <row r="5" spans="1:7" x14ac:dyDescent="0.2">
      <c r="A5" s="16" t="s">
        <v>13</v>
      </c>
      <c r="B5" s="50" t="s">
        <v>38</v>
      </c>
      <c r="C5" s="5"/>
      <c r="E5" s="48"/>
      <c r="F5" s="4"/>
      <c r="G5" s="4"/>
    </row>
    <row r="6" spans="1:7" x14ac:dyDescent="0.2">
      <c r="A6" s="16" t="s">
        <v>30</v>
      </c>
      <c r="B6" s="51" t="s">
        <v>39</v>
      </c>
      <c r="C6" s="5"/>
      <c r="E6" s="48"/>
      <c r="F6" s="4"/>
      <c r="G6" s="4"/>
    </row>
    <row r="7" spans="1:7" x14ac:dyDescent="0.2">
      <c r="A7" s="16" t="s">
        <v>14</v>
      </c>
      <c r="B7" s="50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1295744.33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0" t="s">
        <v>44</v>
      </c>
      <c r="C18" s="50"/>
      <c r="D18" s="50"/>
      <c r="E18" s="50"/>
      <c r="F18" s="50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3"/>
      <c r="C19" s="50"/>
      <c r="D19" s="50"/>
      <c r="E19" s="54"/>
      <c r="F19" s="24"/>
      <c r="G19" s="24"/>
    </row>
    <row r="20" spans="1:256" x14ac:dyDescent="0.2">
      <c r="B20" s="53"/>
      <c r="E20" s="47"/>
      <c r="F20" s="24"/>
      <c r="G20" s="24"/>
    </row>
    <row r="21" spans="1:256" x14ac:dyDescent="0.2">
      <c r="B21" s="53"/>
      <c r="E21" s="47"/>
      <c r="F21" s="47"/>
      <c r="G21" s="47"/>
    </row>
    <row r="22" spans="1:256" x14ac:dyDescent="0.2">
      <c r="B22" s="50"/>
      <c r="E22" s="47"/>
      <c r="F22" s="47"/>
      <c r="G22" s="47"/>
    </row>
    <row r="23" spans="1:256" ht="25.5" x14ac:dyDescent="0.2">
      <c r="A23" s="20" t="s">
        <v>15</v>
      </c>
      <c r="B23" s="51" t="s">
        <v>45</v>
      </c>
      <c r="E23" s="4"/>
      <c r="F23" s="4"/>
      <c r="G23" s="47"/>
    </row>
    <row r="24" spans="1:256" ht="63.75" x14ac:dyDescent="0.2">
      <c r="A24" s="20" t="s">
        <v>16</v>
      </c>
      <c r="B24" s="51" t="s">
        <v>36</v>
      </c>
      <c r="E24" s="4"/>
      <c r="F24" s="4"/>
      <c r="G24" s="47"/>
    </row>
    <row r="25" spans="1:256" ht="38.25" x14ac:dyDescent="0.2">
      <c r="A25" s="20" t="s">
        <v>17</v>
      </c>
      <c r="B25" s="51" t="s">
        <v>46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31</v>
      </c>
      <c r="B27" s="56" t="s">
        <v>35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2024-10-02T18:39:06Z</cp:lastPrinted>
  <dcterms:created xsi:type="dcterms:W3CDTF">2006-04-18T17:38:46Z</dcterms:created>
  <dcterms:modified xsi:type="dcterms:W3CDTF">2024-10-02T18:39:13Z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